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D:\★KPC\ITQ_문제\☆2023\2023_103\6. 베타수정\103_엑셀\"/>
    </mc:Choice>
  </mc:AlternateContent>
  <xr:revisionPtr revIDLastSave="0" documentId="13_ncr:1_{BDB25A1A-796E-41E5-8FD8-A6E89221C2E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문제" sheetId="11" r:id="rId1"/>
    <sheet name="제1작업" sheetId="1" r:id="rId2"/>
    <sheet name="제2작업" sheetId="2" r:id="rId3"/>
    <sheet name="제3작업" sheetId="3" r:id="rId4"/>
    <sheet name="제4작업" sheetId="10" r:id="rId5"/>
  </sheets>
  <definedNames>
    <definedName name="_xlnm._FilterDatabase" localSheetId="2" hidden="1">제2작업!#REF!</definedName>
    <definedName name="_xlnm.Criteria" localSheetId="2">제2작업!$B$14:$C$16</definedName>
    <definedName name="_xlnm.Extract" localSheetId="2">제2작업!$B$18:$E$18</definedName>
    <definedName name="장르">제1작업!$D$5:$D$12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E13" i="1"/>
  <c r="J14" i="1" l="1"/>
  <c r="E14" i="1" l="1"/>
  <c r="J6" i="1" l="1"/>
  <c r="J7" i="1"/>
  <c r="J8" i="1"/>
  <c r="J9" i="1"/>
  <c r="J10" i="1"/>
  <c r="J11" i="1"/>
  <c r="J12" i="1"/>
  <c r="J5" i="1"/>
  <c r="J13" i="1"/>
</calcChain>
</file>

<file path=xl/sharedStrings.xml><?xml version="1.0" encoding="utf-8"?>
<sst xmlns="http://schemas.openxmlformats.org/spreadsheetml/2006/main" count="186" uniqueCount="57">
  <si>
    <t>영화명</t>
    <phoneticPr fontId="2" type="noConversion"/>
  </si>
  <si>
    <t>장르</t>
    <phoneticPr fontId="2" type="noConversion"/>
  </si>
  <si>
    <t>액션</t>
    <phoneticPr fontId="2" type="noConversion"/>
  </si>
  <si>
    <t>애니메이션</t>
    <phoneticPr fontId="2" type="noConversion"/>
  </si>
  <si>
    <t>드라마</t>
    <phoneticPr fontId="2" type="noConversion"/>
  </si>
  <si>
    <t>15세이상</t>
    <phoneticPr fontId="2" type="noConversion"/>
  </si>
  <si>
    <t>12세이상</t>
    <phoneticPr fontId="2" type="noConversion"/>
  </si>
  <si>
    <t>전체관람가</t>
    <phoneticPr fontId="2" type="noConversion"/>
  </si>
  <si>
    <t>상영횟수
순위</t>
    <phoneticPr fontId="2" type="noConversion"/>
  </si>
  <si>
    <t>최대 스크린수</t>
    <phoneticPr fontId="2" type="noConversion"/>
  </si>
  <si>
    <t>액션 장르 스크린수 평균</t>
    <phoneticPr fontId="2" type="noConversion"/>
  </si>
  <si>
    <t>관람가능</t>
    <phoneticPr fontId="2" type="noConversion"/>
  </si>
  <si>
    <t>개봉일</t>
    <phoneticPr fontId="2" type="noConversion"/>
  </si>
  <si>
    <t>A*</t>
    <phoneticPr fontId="2" type="noConversion"/>
  </si>
  <si>
    <t>스크린수</t>
    <phoneticPr fontId="2" type="noConversion"/>
  </si>
  <si>
    <t>코드</t>
    <phoneticPr fontId="2" type="noConversion"/>
  </si>
  <si>
    <t>코드</t>
    <phoneticPr fontId="2" type="noConversion"/>
  </si>
  <si>
    <t>공조2</t>
    <phoneticPr fontId="2" type="noConversion"/>
  </si>
  <si>
    <t>미니언즈2</t>
    <phoneticPr fontId="2" type="noConversion"/>
  </si>
  <si>
    <t>비상선언</t>
    <phoneticPr fontId="2" type="noConversion"/>
  </si>
  <si>
    <t>헌트</t>
    <phoneticPr fontId="2" type="noConversion"/>
  </si>
  <si>
    <t>극장판 헬로카봇</t>
    <phoneticPr fontId="2" type="noConversion"/>
  </si>
  <si>
    <t>12세이상 관람가능 개수</t>
    <phoneticPr fontId="2" type="noConversion"/>
  </si>
  <si>
    <t>감정포인트</t>
    <phoneticPr fontId="2" type="noConversion"/>
  </si>
  <si>
    <t>D1251</t>
  </si>
  <si>
    <t>D1251</t>
    <phoneticPr fontId="2" type="noConversion"/>
  </si>
  <si>
    <t>D1261</t>
    <phoneticPr fontId="2" type="noConversion"/>
  </si>
  <si>
    <t>D1242</t>
    <phoneticPr fontId="2" type="noConversion"/>
  </si>
  <si>
    <t>C1571</t>
    <phoneticPr fontId="2" type="noConversion"/>
  </si>
  <si>
    <t>C1223</t>
    <phoneticPr fontId="2" type="noConversion"/>
  </si>
  <si>
    <t>C1552</t>
    <phoneticPr fontId="2" type="noConversion"/>
  </si>
  <si>
    <t>총합계</t>
  </si>
  <si>
    <t>7월</t>
  </si>
  <si>
    <t>8월</t>
  </si>
  <si>
    <t>9월</t>
  </si>
  <si>
    <t>드라마</t>
  </si>
  <si>
    <t>애니메이션</t>
  </si>
  <si>
    <t>액션</t>
  </si>
  <si>
    <t>개수 : 영화명</t>
  </si>
  <si>
    <t>**</t>
  </si>
  <si>
    <t>장르</t>
  </si>
  <si>
    <t>개봉일</t>
  </si>
  <si>
    <t>(1)</t>
    <phoneticPr fontId="2" type="noConversion"/>
  </si>
  <si>
    <t>(2)</t>
    <phoneticPr fontId="2" type="noConversion"/>
  </si>
  <si>
    <t>(3)</t>
    <phoneticPr fontId="2" type="noConversion"/>
  </si>
  <si>
    <t>(5)</t>
    <phoneticPr fontId="2" type="noConversion"/>
  </si>
  <si>
    <t>(6)</t>
    <phoneticPr fontId="2" type="noConversion"/>
  </si>
  <si>
    <t>상영횟수
(단위:천회)</t>
  </si>
  <si>
    <t>상영횟수
(단위:천회)</t>
    <phoneticPr fontId="2" type="noConversion"/>
  </si>
  <si>
    <t>평균 : 상영횟수(단위:천회)</t>
  </si>
  <si>
    <t>한산 용의 출현</t>
    <phoneticPr fontId="2" type="noConversion"/>
  </si>
  <si>
    <t>정직한 후보2</t>
    <phoneticPr fontId="2" type="noConversion"/>
  </si>
  <si>
    <t>외계인 1부</t>
    <phoneticPr fontId="2" type="noConversion"/>
  </si>
  <si>
    <t>A2312</t>
    <phoneticPr fontId="2" type="noConversion"/>
  </si>
  <si>
    <t>A2313</t>
    <phoneticPr fontId="2" type="noConversion"/>
  </si>
  <si>
    <t>(4)</t>
    <phoneticPr fontId="2" type="noConversion"/>
  </si>
  <si>
    <t>&gt;=200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</si>
</sst>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General&quot;년&quot;"/>
    <numFmt numFmtId="177" formatCode="#,##0&quot;개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41" fontId="3" fillId="0" borderId="10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/>
    </xf>
    <xf numFmtId="41" fontId="3" fillId="0" borderId="11" xfId="1" applyFont="1" applyBorder="1" applyAlignment="1">
      <alignment horizontal="center" vertical="center"/>
    </xf>
    <xf numFmtId="41" fontId="3" fillId="0" borderId="3" xfId="1" applyFont="1" applyBorder="1">
      <alignment vertical="center"/>
    </xf>
    <xf numFmtId="41" fontId="3" fillId="0" borderId="1" xfId="1" applyFont="1" applyBorder="1">
      <alignment vertical="center"/>
    </xf>
    <xf numFmtId="41" fontId="3" fillId="0" borderId="10" xfId="1" applyFont="1" applyBorder="1">
      <alignment vertical="center"/>
    </xf>
    <xf numFmtId="176" fontId="3" fillId="0" borderId="3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0" xfId="0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41" fontId="3" fillId="0" borderId="4" xfId="1" applyFont="1" applyBorder="1" applyAlignment="1">
      <alignment horizontal="right" vertical="center"/>
    </xf>
    <xf numFmtId="41" fontId="3" fillId="0" borderId="6" xfId="1" applyFont="1" applyBorder="1" applyAlignment="1">
      <alignment horizontal="right" vertical="center"/>
    </xf>
    <xf numFmtId="41" fontId="3" fillId="0" borderId="11" xfId="1" applyFont="1" applyBorder="1" applyAlignment="1">
      <alignment horizontal="right" vertical="center"/>
    </xf>
    <xf numFmtId="177" fontId="3" fillId="0" borderId="3" xfId="1" applyNumberFormat="1" applyFont="1" applyBorder="1">
      <alignment vertical="center"/>
    </xf>
    <xf numFmtId="177" fontId="3" fillId="0" borderId="1" xfId="1" applyNumberFormat="1" applyFont="1" applyBorder="1">
      <alignment vertical="center"/>
    </xf>
    <xf numFmtId="177" fontId="3" fillId="0" borderId="10" xfId="1" applyNumberFormat="1" applyFont="1" applyBorder="1">
      <alignment vertical="center"/>
    </xf>
    <xf numFmtId="14" fontId="0" fillId="0" borderId="0" xfId="0" applyNumberFormat="1" applyAlignment="1">
      <alignment horizontal="left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1" fontId="0" fillId="0" borderId="0" xfId="0" applyNumberFormat="1" applyAlignment="1">
      <alignment horizontal="center" vertical="center"/>
    </xf>
    <xf numFmtId="0" fontId="3" fillId="0" borderId="3" xfId="1" quotePrefix="1" applyNumberFormat="1" applyFont="1" applyBorder="1" applyAlignment="1">
      <alignment horizontal="center" vertical="center"/>
    </xf>
    <xf numFmtId="0" fontId="3" fillId="0" borderId="1" xfId="1" quotePrefix="1" applyNumberFormat="1" applyFont="1" applyBorder="1" applyAlignment="1">
      <alignment horizontal="center" vertical="center"/>
    </xf>
    <xf numFmtId="0" fontId="3" fillId="0" borderId="10" xfId="1" quotePrefix="1" applyNumberFormat="1" applyFont="1" applyBorder="1" applyAlignment="1">
      <alignment horizontal="center" vertical="center"/>
    </xf>
    <xf numFmtId="41" fontId="3" fillId="0" borderId="4" xfId="1" quotePrefix="1" applyFont="1" applyBorder="1" applyAlignment="1">
      <alignment horizontal="center" vertical="center"/>
    </xf>
    <xf numFmtId="41" fontId="3" fillId="0" borderId="6" xfId="1" quotePrefix="1" applyFont="1" applyBorder="1" applyAlignment="1">
      <alignment horizontal="center" vertical="center"/>
    </xf>
    <xf numFmtId="41" fontId="3" fillId="0" borderId="11" xfId="1" quotePrefix="1" applyFont="1" applyBorder="1" applyAlignment="1">
      <alignment horizontal="center" vertical="center"/>
    </xf>
    <xf numFmtId="41" fontId="3" fillId="0" borderId="18" xfId="1" quotePrefix="1" applyFont="1" applyBorder="1" applyAlignment="1">
      <alignment horizontal="center" vertical="center"/>
    </xf>
    <xf numFmtId="41" fontId="3" fillId="0" borderId="10" xfId="1" quotePrefix="1" applyFont="1" applyBorder="1" applyAlignment="1">
      <alignment horizontal="center" vertical="center"/>
    </xf>
    <xf numFmtId="41" fontId="3" fillId="0" borderId="20" xfId="1" quotePrefix="1" applyFont="1" applyBorder="1" applyAlignment="1">
      <alignment horizontal="center" vertical="center"/>
    </xf>
    <xf numFmtId="41" fontId="3" fillId="0" borderId="3" xfId="1" applyFont="1" applyBorder="1" applyAlignment="1">
      <alignment horizontal="right" vertical="center"/>
    </xf>
    <xf numFmtId="41" fontId="3" fillId="0" borderId="4" xfId="1" applyFont="1" applyBorder="1" applyAlignment="1">
      <alignment horizontal="center" vertical="center"/>
    </xf>
    <xf numFmtId="41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41" fontId="3" fillId="0" borderId="3" xfId="1" applyFont="1" applyFill="1" applyBorder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41" fontId="3" fillId="0" borderId="1" xfId="1" applyFont="1" applyFill="1" applyBorder="1">
      <alignment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177" fontId="3" fillId="0" borderId="33" xfId="1" applyNumberFormat="1" applyFont="1" applyFill="1" applyBorder="1">
      <alignment vertical="center"/>
    </xf>
    <xf numFmtId="177" fontId="3" fillId="0" borderId="26" xfId="1" applyNumberFormat="1" applyFont="1" applyFill="1" applyBorder="1">
      <alignment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/>
    </xf>
    <xf numFmtId="176" fontId="3" fillId="0" borderId="24" xfId="0" applyNumberFormat="1" applyFont="1" applyFill="1" applyBorder="1" applyAlignment="1">
      <alignment horizontal="center" vertical="center"/>
    </xf>
    <xf numFmtId="41" fontId="3" fillId="0" borderId="24" xfId="1" applyFont="1" applyFill="1" applyBorder="1">
      <alignment vertical="center"/>
    </xf>
    <xf numFmtId="177" fontId="3" fillId="0" borderId="31" xfId="1" applyNumberFormat="1" applyFont="1" applyFill="1" applyBorder="1">
      <alignment vertical="center"/>
    </xf>
  </cellXfs>
  <cellStyles count="2">
    <cellStyle name="쉼표 [0]" xfId="1" builtinId="6"/>
    <cellStyle name="표준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numFmt numFmtId="177" formatCode="#,##0&quot;개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numFmt numFmtId="176" formatCode="General&quot;년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alignment horizontal="center" readingOrder="0"/>
    </dxf>
    <dxf>
      <numFmt numFmtId="33" formatCode="_-* #,##0_-;\-* #,##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chartsheet" Target="chartsheets/sheet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액션 및 드라마 장르 현황</a:t>
            </a: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제1작업!$H$4</c:f>
              <c:strCache>
                <c:ptCount val="1"/>
                <c:pt idx="0">
                  <c:v>스크린수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(제1작업!$C$5:$C$6,제1작업!$C$8:$C$11)</c:f>
              <c:strCache>
                <c:ptCount val="6"/>
                <c:pt idx="0">
                  <c:v>한산 용의 출현</c:v>
                </c:pt>
                <c:pt idx="1">
                  <c:v>비상선언</c:v>
                </c:pt>
                <c:pt idx="2">
                  <c:v>정직한 후보2</c:v>
                </c:pt>
                <c:pt idx="3">
                  <c:v>공조2</c:v>
                </c:pt>
                <c:pt idx="4">
                  <c:v>외계인 1부</c:v>
                </c:pt>
                <c:pt idx="5">
                  <c:v>헌트</c:v>
                </c:pt>
              </c:strCache>
            </c:strRef>
          </c:cat>
          <c:val>
            <c:numRef>
              <c:f>(제1작업!$H$5:$H$6,제1작업!$H$8:$H$11)</c:f>
              <c:numCache>
                <c:formatCode>#,##0"개"</c:formatCode>
                <c:ptCount val="6"/>
                <c:pt idx="0">
                  <c:v>2223</c:v>
                </c:pt>
                <c:pt idx="1">
                  <c:v>1734</c:v>
                </c:pt>
                <c:pt idx="2">
                  <c:v>1318</c:v>
                </c:pt>
                <c:pt idx="3">
                  <c:v>2389</c:v>
                </c:pt>
                <c:pt idx="4">
                  <c:v>1959</c:v>
                </c:pt>
                <c:pt idx="5">
                  <c:v>1625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82-4712-AEAD-C0B949B82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2066370879"/>
        <c:axId val="2066366719"/>
      </c:barChart>
      <c:lineChart>
        <c:grouping val="standard"/>
        <c:varyColors val="0"/>
        <c:ser>
          <c:idx val="0"/>
          <c:order val="0"/>
          <c:tx>
            <c:v>상영횟수(단위:천회)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C74-44F8-8C1A-66C6FCC7EC8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(제1작업!$C$5:$C$6,제1작업!$C$8:$C$11)</c:f>
              <c:strCache>
                <c:ptCount val="6"/>
                <c:pt idx="0">
                  <c:v>한산 용의 출현</c:v>
                </c:pt>
                <c:pt idx="1">
                  <c:v>비상선언</c:v>
                </c:pt>
                <c:pt idx="2">
                  <c:v>정직한 후보2</c:v>
                </c:pt>
                <c:pt idx="3">
                  <c:v>공조2</c:v>
                </c:pt>
                <c:pt idx="4">
                  <c:v>외계인 1부</c:v>
                </c:pt>
                <c:pt idx="5">
                  <c:v>헌트</c:v>
                </c:pt>
              </c:strCache>
            </c:strRef>
          </c:cat>
          <c:val>
            <c:numRef>
              <c:f>(제1작업!$G$5:$G$6,제1작업!$G$8:$G$11)</c:f>
              <c:numCache>
                <c:formatCode>_(* #,##0_);_(* \(#,##0\);_(* "-"_);_(@_)</c:formatCode>
                <c:ptCount val="6"/>
                <c:pt idx="0">
                  <c:v>218</c:v>
                </c:pt>
                <c:pt idx="1">
                  <c:v>73</c:v>
                </c:pt>
                <c:pt idx="2">
                  <c:v>72</c:v>
                </c:pt>
                <c:pt idx="3">
                  <c:v>257</c:v>
                </c:pt>
                <c:pt idx="4">
                  <c:v>68</c:v>
                </c:pt>
                <c:pt idx="5">
                  <c:v>171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82-4712-AEAD-C0B949B82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912415"/>
        <c:axId val="196915327"/>
      </c:lineChart>
      <c:catAx>
        <c:axId val="20663708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2066366719"/>
        <c:crosses val="autoZero"/>
        <c:auto val="1"/>
        <c:lblAlgn val="ctr"/>
        <c:lblOffset val="100"/>
        <c:noMultiLvlLbl val="0"/>
      </c:catAx>
      <c:valAx>
        <c:axId val="2066366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개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2066370879"/>
        <c:crosses val="autoZero"/>
        <c:crossBetween val="between"/>
      </c:valAx>
      <c:valAx>
        <c:axId val="196915327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96912415"/>
        <c:crosses val="max"/>
        <c:crossBetween val="between"/>
        <c:majorUnit val="100"/>
      </c:valAx>
      <c:catAx>
        <c:axId val="196912415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96915327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128588</xdr:rowOff>
    </xdr:from>
    <xdr:to>
      <xdr:col>6</xdr:col>
      <xdr:colOff>519952</xdr:colOff>
      <xdr:row>2</xdr:row>
      <xdr:rowOff>176213</xdr:rowOff>
    </xdr:to>
    <xdr:sp macro="" textlink="">
      <xdr:nvSpPr>
        <xdr:cNvPr id="2" name="사각형: 잘린 위쪽 모서리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23825" y="128588"/>
          <a:ext cx="5444377" cy="619125"/>
        </a:xfrm>
        <a:prstGeom prst="snip1Rect">
          <a:avLst>
            <a:gd name="adj" fmla="val 21651"/>
          </a:avLst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일반영화 박스오피스 현황</a:t>
          </a:r>
        </a:p>
      </xdr:txBody>
    </xdr:sp>
    <xdr:clientData/>
  </xdr:twoCellAnchor>
  <xdr:twoCellAnchor>
    <xdr:from>
      <xdr:col>7</xdr:col>
      <xdr:colOff>0</xdr:colOff>
      <xdr:row>0</xdr:row>
      <xdr:rowOff>76200</xdr:rowOff>
    </xdr:from>
    <xdr:to>
      <xdr:col>10</xdr:col>
      <xdr:colOff>19048</xdr:colOff>
      <xdr:row>2</xdr:row>
      <xdr:rowOff>228601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9800" y="76200"/>
          <a:ext cx="2895598" cy="7239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119063</xdr:rowOff>
    </xdr:from>
    <xdr:to>
      <xdr:col>6</xdr:col>
      <xdr:colOff>519952</xdr:colOff>
      <xdr:row>2</xdr:row>
      <xdr:rowOff>166688</xdr:rowOff>
    </xdr:to>
    <xdr:sp macro="" textlink="">
      <xdr:nvSpPr>
        <xdr:cNvPr id="4" name="사각형: 잘린 위쪽 모서리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23825" y="119063"/>
          <a:ext cx="5444377" cy="619125"/>
        </a:xfrm>
        <a:prstGeom prst="snip1Rect">
          <a:avLst>
            <a:gd name="adj" fmla="val 21651"/>
          </a:avLst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일반영화 박스오피스 현황</a:t>
          </a:r>
        </a:p>
      </xdr:txBody>
    </xdr:sp>
    <xdr:clientData/>
  </xdr:twoCellAnchor>
  <xdr:twoCellAnchor>
    <xdr:from>
      <xdr:col>7</xdr:col>
      <xdr:colOff>0</xdr:colOff>
      <xdr:row>0</xdr:row>
      <xdr:rowOff>66675</xdr:rowOff>
    </xdr:from>
    <xdr:to>
      <xdr:col>10</xdr:col>
      <xdr:colOff>19048</xdr:colOff>
      <xdr:row>2</xdr:row>
      <xdr:rowOff>219076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9800" y="66675"/>
          <a:ext cx="2895598" cy="7239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0.68404</cdr:x>
      <cdr:y>0.13071</cdr:y>
    </cdr:from>
    <cdr:to>
      <cdr:x>0.81878</cdr:x>
      <cdr:y>0.21179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60162530-EBC4-0FF2-24C9-088047B18AAB}"/>
            </a:ext>
          </a:extLst>
        </cdr:cNvPr>
        <cdr:cNvSpPr/>
      </cdr:nvSpPr>
      <cdr:spPr>
        <a:xfrm xmlns:a="http://schemas.openxmlformats.org/drawingml/2006/main">
          <a:off x="6369841" y="795339"/>
          <a:ext cx="1254710" cy="493337"/>
        </a:xfrm>
        <a:prstGeom xmlns:a="http://schemas.openxmlformats.org/drawingml/2006/main" prst="wedgeRoundRectCallout">
          <a:avLst>
            <a:gd name="adj1" fmla="val -69813"/>
            <a:gd name="adj2" fmla="val 62175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</a:t>
          </a:r>
          <a:r>
            <a:rPr lang="en-US" altLang="ko-KR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 </a:t>
          </a:r>
          <a:r>
            <a:rPr lang="ko-KR" altLang="en-US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상영횟수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선경" refreshedDate="44957.915595023151" createdVersion="6" refreshedVersion="8" minRefreshableVersion="3" recordCount="8" xr:uid="{00000000-000A-0000-FFFF-FFFF00000000}">
  <cacheSource type="worksheet">
    <worksheetSource ref="B4:H12" sheet="제1작업"/>
  </cacheSource>
  <cacheFields count="7">
    <cacheField name="코드" numFmtId="0">
      <sharedItems/>
    </cacheField>
    <cacheField name="영화명" numFmtId="0">
      <sharedItems/>
    </cacheField>
    <cacheField name="장르" numFmtId="176">
      <sharedItems count="3">
        <s v="드라마"/>
        <s v="애니메이션"/>
        <s v="액션"/>
      </sharedItems>
    </cacheField>
    <cacheField name="관람가능" numFmtId="0">
      <sharedItems/>
    </cacheField>
    <cacheField name="개봉일" numFmtId="14">
      <sharedItems containsSemiMixedTypes="0" containsNonDate="0" containsDate="1" containsString="0" minDate="2022-07-20T00:00:00" maxDate="2022-09-29T00:00:00" count="6">
        <d v="2022-07-27T00:00:00"/>
        <d v="2022-08-03T00:00:00"/>
        <d v="2022-07-20T00:00:00"/>
        <d v="2022-09-28T00:00:00"/>
        <d v="2022-09-07T00:00:00"/>
        <d v="2022-08-10T00:00:00"/>
      </sharedItems>
      <fieldGroup base="4">
        <rangePr groupBy="months" startDate="2022-07-20T00:00:00" endDate="2022-09-29T00:00:00"/>
        <groupItems count="14">
          <s v="&lt;2022-07-20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2-09-29"/>
        </groupItems>
      </fieldGroup>
    </cacheField>
    <cacheField name="상영횟수_x000a_(단위:천회)" numFmtId="41">
      <sharedItems containsSemiMixedTypes="0" containsString="0" containsNumber="1" containsInteger="1" minValue="11" maxValue="257"/>
    </cacheField>
    <cacheField name="스크린수" numFmtId="177">
      <sharedItems containsSemiMixedTypes="0" containsString="0" containsNumber="1" containsInteger="1" minValue="790" maxValue="238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D1251"/>
    <s v="한산 용의출현"/>
    <x v="0"/>
    <s v="12세이상"/>
    <x v="0"/>
    <n v="218"/>
    <n v="2223"/>
  </r>
  <r>
    <s v="D1261"/>
    <s v="비상선언"/>
    <x v="0"/>
    <s v="12세이상"/>
    <x v="1"/>
    <n v="73"/>
    <n v="1734"/>
  </r>
  <r>
    <s v="A0012"/>
    <s v="미니언즈2"/>
    <x v="1"/>
    <s v="전체관람가"/>
    <x v="2"/>
    <n v="79"/>
    <n v="1394"/>
  </r>
  <r>
    <s v="D1242"/>
    <s v="정직한후보2"/>
    <x v="0"/>
    <s v="12세이상"/>
    <x v="3"/>
    <n v="72"/>
    <n v="1318"/>
  </r>
  <r>
    <s v="C1552"/>
    <s v="공조2"/>
    <x v="2"/>
    <s v="15세이상"/>
    <x v="4"/>
    <n v="257"/>
    <n v="2389"/>
  </r>
  <r>
    <s v="C1223"/>
    <s v="외계인1부"/>
    <x v="2"/>
    <s v="12세이상"/>
    <x v="2"/>
    <n v="68"/>
    <n v="1959"/>
  </r>
  <r>
    <s v="C1571"/>
    <s v="헌트"/>
    <x v="2"/>
    <s v="15세이상"/>
    <x v="5"/>
    <n v="171"/>
    <n v="1625"/>
  </r>
  <r>
    <s v="A0013"/>
    <s v="극장판 헬로카봇"/>
    <x v="1"/>
    <s v="전체관람가"/>
    <x v="3"/>
    <n v="11"/>
    <n v="79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피벗 테이블2" cacheId="0" applyNumberFormats="0" applyBorderFormats="0" applyFontFormats="0" applyPatternFormats="0" applyAlignmentFormats="0" applyWidthHeightFormats="1" dataCaption="값" missingCaption="**" updatedVersion="8" minRefreshableVersion="3" useAutoFormatting="1" colGrandTotals="0" itemPrintTitles="1" mergeItem="1" createdVersion="6" indent="0" outline="1" outlineData="1" multipleFieldFilters="0" rowHeaderCaption="개봉일" colHeaderCaption="장르">
  <location ref="B2:H8" firstHeaderRow="1" firstDataRow="3" firstDataCol="1"/>
  <pivotFields count="7">
    <pivotField showAll="0"/>
    <pivotField dataField="1" showAll="0"/>
    <pivotField axis="axisCol" showAll="0" sortType="descending">
      <items count="4">
        <item x="2"/>
        <item x="1"/>
        <item x="0"/>
        <item t="default"/>
      </items>
    </pivotField>
    <pivotField showAll="0"/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numFmtId="41" showAll="0"/>
    <pivotField numFmtId="177" showAll="0"/>
  </pivotFields>
  <rowFields count="1">
    <field x="4"/>
  </rowFields>
  <rowItems count="4">
    <i>
      <x v="7"/>
    </i>
    <i>
      <x v="8"/>
    </i>
    <i>
      <x v="9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영화명" fld="1" subtotal="count" baseField="0" baseItem="0"/>
    <dataField name="평균 : 상영횟수(단위:천회)" fld="5" subtotal="average" baseField="4" baseItem="7"/>
  </dataFields>
  <formats count="2">
    <format dxfId="9">
      <pivotArea outline="0" collapsedLevelsAreSubtotals="1" fieldPosition="0"/>
    </format>
    <format dxfId="8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5BDC92E-05DC-4A29-875F-664051812583}" name="표1" displayName="표1" ref="B18:E22" totalsRowShown="0" tableBorderDxfId="4">
  <autoFilter ref="B18:E22" xr:uid="{75BDC92E-05DC-4A29-875F-664051812583}"/>
  <tableColumns count="4">
    <tableColumn id="1" xr3:uid="{20A96100-B5C4-4207-B5AF-33E792AB8FED}" name="영화명" dataDxfId="3"/>
    <tableColumn id="2" xr3:uid="{F46C8C6C-6DEA-4AA4-98C8-78E6211D2EB5}" name="장르" dataDxfId="2"/>
    <tableColumn id="3" xr3:uid="{902B72DE-40EE-4894-84C3-5DA044CE0D58}" name="상영횟수_x000a_(단위:천회)" dataDxfId="1" dataCellStyle="쉼표 [0]"/>
    <tableColumn id="4" xr3:uid="{7C22CE15-DE43-4B8A-85D6-FE964D931B1C}" name="스크린수" dataDxfId="0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5"/>
  <sheetViews>
    <sheetView showGridLines="0" zoomScaleNormal="100" workbookViewId="0">
      <selection activeCell="D24" sqref="D24"/>
    </sheetView>
  </sheetViews>
  <sheetFormatPr defaultColWidth="9" defaultRowHeight="13.5" x14ac:dyDescent="0.3"/>
  <cols>
    <col min="1" max="1" width="1.625" style="1" customWidth="1"/>
    <col min="2" max="2" width="9.625" style="1" customWidth="1"/>
    <col min="3" max="3" width="16.125" style="1" customWidth="1"/>
    <col min="4" max="4" width="12.75" style="1" customWidth="1"/>
    <col min="5" max="5" width="13.625" style="1" customWidth="1"/>
    <col min="6" max="6" width="12.5" style="1" customWidth="1"/>
    <col min="7" max="7" width="12.75" style="1" customWidth="1"/>
    <col min="8" max="8" width="11.375" style="1" customWidth="1"/>
    <col min="9" max="9" width="12.25" style="1" customWidth="1"/>
    <col min="10" max="10" width="15.375" style="1" customWidth="1"/>
    <col min="11" max="16384" width="9" style="1"/>
  </cols>
  <sheetData>
    <row r="1" spans="2:10" ht="22.9" customHeight="1" x14ac:dyDescent="0.3"/>
    <row r="2" spans="2:10" ht="22.9" customHeight="1" x14ac:dyDescent="0.3"/>
    <row r="3" spans="2:10" ht="22.9" customHeight="1" thickBot="1" x14ac:dyDescent="0.35"/>
    <row r="4" spans="2:10" ht="35.450000000000003" customHeight="1" thickBot="1" x14ac:dyDescent="0.35">
      <c r="B4" s="6" t="s">
        <v>15</v>
      </c>
      <c r="C4" s="7" t="s">
        <v>0</v>
      </c>
      <c r="D4" s="7" t="s">
        <v>1</v>
      </c>
      <c r="E4" s="7" t="s">
        <v>11</v>
      </c>
      <c r="F4" s="7" t="s">
        <v>12</v>
      </c>
      <c r="G4" s="8" t="s">
        <v>47</v>
      </c>
      <c r="H4" s="8" t="s">
        <v>14</v>
      </c>
      <c r="I4" s="7" t="s">
        <v>23</v>
      </c>
      <c r="J4" s="27" t="s">
        <v>8</v>
      </c>
    </row>
    <row r="5" spans="2:10" ht="19.5" customHeight="1" x14ac:dyDescent="0.3">
      <c r="B5" s="9" t="s">
        <v>25</v>
      </c>
      <c r="C5" s="10" t="s">
        <v>50</v>
      </c>
      <c r="D5" s="24" t="s">
        <v>4</v>
      </c>
      <c r="E5" s="10" t="s">
        <v>6</v>
      </c>
      <c r="F5" s="17">
        <v>44769</v>
      </c>
      <c r="G5" s="21">
        <v>218</v>
      </c>
      <c r="H5" s="21">
        <v>2223</v>
      </c>
      <c r="I5" s="39" t="s">
        <v>42</v>
      </c>
      <c r="J5" s="42" t="s">
        <v>43</v>
      </c>
    </row>
    <row r="6" spans="2:10" ht="19.5" customHeight="1" x14ac:dyDescent="0.3">
      <c r="B6" s="2" t="s">
        <v>26</v>
      </c>
      <c r="C6" s="16" t="s">
        <v>19</v>
      </c>
      <c r="D6" s="25" t="s">
        <v>4</v>
      </c>
      <c r="E6" s="16" t="s">
        <v>6</v>
      </c>
      <c r="F6" s="18">
        <v>44776</v>
      </c>
      <c r="G6" s="22">
        <v>73</v>
      </c>
      <c r="H6" s="22">
        <v>1734</v>
      </c>
      <c r="I6" s="40" t="s">
        <v>42</v>
      </c>
      <c r="J6" s="43" t="s">
        <v>43</v>
      </c>
    </row>
    <row r="7" spans="2:10" ht="19.5" customHeight="1" x14ac:dyDescent="0.3">
      <c r="B7" s="2" t="s">
        <v>53</v>
      </c>
      <c r="C7" s="16" t="s">
        <v>18</v>
      </c>
      <c r="D7" s="25" t="s">
        <v>3</v>
      </c>
      <c r="E7" s="16" t="s">
        <v>7</v>
      </c>
      <c r="F7" s="18">
        <v>44762</v>
      </c>
      <c r="G7" s="22">
        <v>79</v>
      </c>
      <c r="H7" s="22">
        <v>1394</v>
      </c>
      <c r="I7" s="40" t="s">
        <v>42</v>
      </c>
      <c r="J7" s="43" t="s">
        <v>43</v>
      </c>
    </row>
    <row r="8" spans="2:10" ht="19.5" customHeight="1" x14ac:dyDescent="0.3">
      <c r="B8" s="2" t="s">
        <v>27</v>
      </c>
      <c r="C8" s="16" t="s">
        <v>51</v>
      </c>
      <c r="D8" s="25" t="s">
        <v>4</v>
      </c>
      <c r="E8" s="16" t="s">
        <v>6</v>
      </c>
      <c r="F8" s="18">
        <v>44832</v>
      </c>
      <c r="G8" s="22">
        <v>72</v>
      </c>
      <c r="H8" s="22">
        <v>1318</v>
      </c>
      <c r="I8" s="40" t="s">
        <v>42</v>
      </c>
      <c r="J8" s="43" t="s">
        <v>43</v>
      </c>
    </row>
    <row r="9" spans="2:10" ht="19.5" customHeight="1" x14ac:dyDescent="0.3">
      <c r="B9" s="2" t="s">
        <v>30</v>
      </c>
      <c r="C9" s="16" t="s">
        <v>17</v>
      </c>
      <c r="D9" s="25" t="s">
        <v>2</v>
      </c>
      <c r="E9" s="16" t="s">
        <v>5</v>
      </c>
      <c r="F9" s="18">
        <v>44811</v>
      </c>
      <c r="G9" s="22">
        <v>257</v>
      </c>
      <c r="H9" s="22">
        <v>2389</v>
      </c>
      <c r="I9" s="40" t="s">
        <v>42</v>
      </c>
      <c r="J9" s="43" t="s">
        <v>43</v>
      </c>
    </row>
    <row r="10" spans="2:10" ht="19.5" customHeight="1" x14ac:dyDescent="0.3">
      <c r="B10" s="2" t="s">
        <v>29</v>
      </c>
      <c r="C10" s="16" t="s">
        <v>52</v>
      </c>
      <c r="D10" s="25" t="s">
        <v>2</v>
      </c>
      <c r="E10" s="16" t="s">
        <v>6</v>
      </c>
      <c r="F10" s="18">
        <v>44762</v>
      </c>
      <c r="G10" s="22">
        <v>68</v>
      </c>
      <c r="H10" s="22">
        <v>1959</v>
      </c>
      <c r="I10" s="40" t="s">
        <v>42</v>
      </c>
      <c r="J10" s="43" t="s">
        <v>43</v>
      </c>
    </row>
    <row r="11" spans="2:10" ht="19.5" customHeight="1" x14ac:dyDescent="0.3">
      <c r="B11" s="2" t="s">
        <v>28</v>
      </c>
      <c r="C11" s="16" t="s">
        <v>20</v>
      </c>
      <c r="D11" s="25" t="s">
        <v>2</v>
      </c>
      <c r="E11" s="16" t="s">
        <v>5</v>
      </c>
      <c r="F11" s="18">
        <v>44783</v>
      </c>
      <c r="G11" s="22">
        <v>171</v>
      </c>
      <c r="H11" s="22">
        <v>1625</v>
      </c>
      <c r="I11" s="40" t="s">
        <v>42</v>
      </c>
      <c r="J11" s="43" t="s">
        <v>43</v>
      </c>
    </row>
    <row r="12" spans="2:10" ht="19.5" customHeight="1" thickBot="1" x14ac:dyDescent="0.35">
      <c r="B12" s="11" t="s">
        <v>54</v>
      </c>
      <c r="C12" s="4" t="s">
        <v>21</v>
      </c>
      <c r="D12" s="26" t="s">
        <v>3</v>
      </c>
      <c r="E12" s="4" t="s">
        <v>7</v>
      </c>
      <c r="F12" s="19">
        <v>44832</v>
      </c>
      <c r="G12" s="23">
        <v>11</v>
      </c>
      <c r="H12" s="23">
        <v>790</v>
      </c>
      <c r="I12" s="41" t="s">
        <v>42</v>
      </c>
      <c r="J12" s="44" t="s">
        <v>43</v>
      </c>
    </row>
    <row r="13" spans="2:10" ht="19.5" customHeight="1" x14ac:dyDescent="0.3">
      <c r="B13" s="52" t="s">
        <v>22</v>
      </c>
      <c r="C13" s="53"/>
      <c r="D13" s="54"/>
      <c r="E13" s="45" t="s">
        <v>44</v>
      </c>
      <c r="F13" s="55"/>
      <c r="G13" s="57" t="s">
        <v>9</v>
      </c>
      <c r="H13" s="53"/>
      <c r="I13" s="54"/>
      <c r="J13" s="47" t="s">
        <v>45</v>
      </c>
    </row>
    <row r="14" spans="2:10" ht="19.5" customHeight="1" thickBot="1" x14ac:dyDescent="0.35">
      <c r="B14" s="58" t="s">
        <v>10</v>
      </c>
      <c r="C14" s="59"/>
      <c r="D14" s="60"/>
      <c r="E14" s="46" t="s">
        <v>55</v>
      </c>
      <c r="F14" s="56"/>
      <c r="G14" s="3" t="s">
        <v>15</v>
      </c>
      <c r="H14" s="4" t="s">
        <v>24</v>
      </c>
      <c r="I14" s="5" t="s">
        <v>0</v>
      </c>
      <c r="J14" s="44" t="s">
        <v>46</v>
      </c>
    </row>
    <row r="16" spans="2:10" ht="15" customHeight="1" x14ac:dyDescent="0.3"/>
    <row r="17" spans="5:7" ht="16.5" x14ac:dyDescent="0.3">
      <c r="E17"/>
      <c r="F17"/>
      <c r="G17"/>
    </row>
    <row r="18" spans="5:7" ht="16.5" x14ac:dyDescent="0.3">
      <c r="E18"/>
      <c r="F18"/>
      <c r="G18"/>
    </row>
    <row r="19" spans="5:7" ht="16.5" x14ac:dyDescent="0.3">
      <c r="E19"/>
      <c r="F19"/>
      <c r="G19"/>
    </row>
    <row r="20" spans="5:7" ht="16.5" x14ac:dyDescent="0.3">
      <c r="E20"/>
      <c r="F20"/>
      <c r="G20"/>
    </row>
    <row r="21" spans="5:7" ht="16.5" x14ac:dyDescent="0.3">
      <c r="E21"/>
      <c r="F21"/>
      <c r="G21"/>
    </row>
    <row r="22" spans="5:7" ht="16.5" x14ac:dyDescent="0.3">
      <c r="E22"/>
      <c r="F22"/>
      <c r="G22"/>
    </row>
    <row r="23" spans="5:7" ht="16.5" x14ac:dyDescent="0.3">
      <c r="E23"/>
      <c r="F23"/>
      <c r="G23"/>
    </row>
    <row r="24" spans="5:7" ht="16.5" x14ac:dyDescent="0.3">
      <c r="E24"/>
      <c r="F24"/>
      <c r="G24"/>
    </row>
    <row r="25" spans="5:7" ht="16.5" x14ac:dyDescent="0.3">
      <c r="E25"/>
      <c r="F25"/>
      <c r="G25"/>
    </row>
  </sheetData>
  <mergeCells count="4">
    <mergeCell ref="B13:D13"/>
    <mergeCell ref="F13:F14"/>
    <mergeCell ref="G13:I13"/>
    <mergeCell ref="B14:D14"/>
  </mergeCells>
  <phoneticPr fontId="2" type="noConversion"/>
  <dataValidations disablePrompts="1" count="1">
    <dataValidation type="list" allowBlank="1" showInputMessage="1" showErrorMessage="1" sqref="H14" xr:uid="{00000000-0002-0000-0000-000000000000}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25"/>
  <sheetViews>
    <sheetView showGridLines="0" tabSelected="1" zoomScaleNormal="100" workbookViewId="0">
      <selection activeCell="D26" sqref="D26"/>
    </sheetView>
  </sheetViews>
  <sheetFormatPr defaultColWidth="9" defaultRowHeight="13.5" x14ac:dyDescent="0.3"/>
  <cols>
    <col min="1" max="1" width="1.625" style="1" customWidth="1"/>
    <col min="2" max="2" width="9.625" style="1" customWidth="1"/>
    <col min="3" max="3" width="16.125" style="1" customWidth="1"/>
    <col min="4" max="4" width="12.75" style="1" customWidth="1"/>
    <col min="5" max="5" width="13.625" style="1" customWidth="1"/>
    <col min="6" max="6" width="12.5" style="1" customWidth="1"/>
    <col min="7" max="7" width="12.75" style="1" customWidth="1"/>
    <col min="8" max="8" width="11.375" style="1" customWidth="1"/>
    <col min="9" max="9" width="12.25" style="1" customWidth="1"/>
    <col min="10" max="10" width="15.375" style="1" customWidth="1"/>
    <col min="11" max="11" width="9" style="1"/>
    <col min="12" max="12" width="10.125" style="1" bestFit="1" customWidth="1"/>
    <col min="13" max="16384" width="9" style="1"/>
  </cols>
  <sheetData>
    <row r="1" spans="2:12" ht="22.9" customHeight="1" x14ac:dyDescent="0.3"/>
    <row r="2" spans="2:12" ht="22.9" customHeight="1" x14ac:dyDescent="0.3"/>
    <row r="3" spans="2:12" ht="22.9" customHeight="1" thickBot="1" x14ac:dyDescent="0.35"/>
    <row r="4" spans="2:12" ht="35.450000000000003" customHeight="1" thickBot="1" x14ac:dyDescent="0.35">
      <c r="B4" s="6" t="s">
        <v>15</v>
      </c>
      <c r="C4" s="7" t="s">
        <v>0</v>
      </c>
      <c r="D4" s="7" t="s">
        <v>1</v>
      </c>
      <c r="E4" s="7" t="s">
        <v>11</v>
      </c>
      <c r="F4" s="7" t="s">
        <v>12</v>
      </c>
      <c r="G4" s="8" t="s">
        <v>48</v>
      </c>
      <c r="H4" s="8" t="s">
        <v>14</v>
      </c>
      <c r="I4" s="7" t="s">
        <v>23</v>
      </c>
      <c r="J4" s="27" t="s">
        <v>8</v>
      </c>
    </row>
    <row r="5" spans="2:12" ht="19.5" customHeight="1" x14ac:dyDescent="0.3">
      <c r="B5" s="9" t="s">
        <v>25</v>
      </c>
      <c r="C5" s="10" t="s">
        <v>50</v>
      </c>
      <c r="D5" s="24" t="s">
        <v>4</v>
      </c>
      <c r="E5" s="10" t="s">
        <v>6</v>
      </c>
      <c r="F5" s="17">
        <v>44769</v>
      </c>
      <c r="G5" s="21">
        <v>218</v>
      </c>
      <c r="H5" s="31">
        <v>2223</v>
      </c>
      <c r="I5" s="13" t="str">
        <f t="shared" ref="I5:I12" si="0">CHOOSE(RIGHT(B5,1),"몰입감","즐거움","상상력")</f>
        <v>몰입감</v>
      </c>
      <c r="J5" s="28" t="str">
        <f>_xlfn.RANK.EQ(G5,$G$5:$G$12)&amp;"위"</f>
        <v>2위</v>
      </c>
      <c r="L5" s="50"/>
    </row>
    <row r="6" spans="2:12" ht="19.5" customHeight="1" x14ac:dyDescent="0.3">
      <c r="B6" s="2" t="s">
        <v>26</v>
      </c>
      <c r="C6" s="16" t="s">
        <v>19</v>
      </c>
      <c r="D6" s="25" t="s">
        <v>4</v>
      </c>
      <c r="E6" s="16" t="s">
        <v>6</v>
      </c>
      <c r="F6" s="18">
        <v>44776</v>
      </c>
      <c r="G6" s="22">
        <v>73</v>
      </c>
      <c r="H6" s="32">
        <v>1734</v>
      </c>
      <c r="I6" s="14" t="str">
        <f t="shared" si="0"/>
        <v>몰입감</v>
      </c>
      <c r="J6" s="29" t="str">
        <f t="shared" ref="J6:J12" si="1">_xlfn.RANK.EQ(G6,$G$5:$G$12)&amp;"위"</f>
        <v>5위</v>
      </c>
      <c r="L6" s="50"/>
    </row>
    <row r="7" spans="2:12" ht="19.5" customHeight="1" x14ac:dyDescent="0.3">
      <c r="B7" s="2" t="s">
        <v>53</v>
      </c>
      <c r="C7" s="16" t="s">
        <v>18</v>
      </c>
      <c r="D7" s="25" t="s">
        <v>3</v>
      </c>
      <c r="E7" s="16" t="s">
        <v>7</v>
      </c>
      <c r="F7" s="18">
        <v>44762</v>
      </c>
      <c r="G7" s="22">
        <v>79</v>
      </c>
      <c r="H7" s="32">
        <v>1394</v>
      </c>
      <c r="I7" s="14" t="str">
        <f t="shared" si="0"/>
        <v>즐거움</v>
      </c>
      <c r="J7" s="29" t="str">
        <f t="shared" si="1"/>
        <v>4위</v>
      </c>
      <c r="L7" s="50"/>
    </row>
    <row r="8" spans="2:12" ht="19.5" customHeight="1" x14ac:dyDescent="0.3">
      <c r="B8" s="2" t="s">
        <v>27</v>
      </c>
      <c r="C8" s="16" t="s">
        <v>51</v>
      </c>
      <c r="D8" s="25" t="s">
        <v>4</v>
      </c>
      <c r="E8" s="16" t="s">
        <v>6</v>
      </c>
      <c r="F8" s="18">
        <v>44832</v>
      </c>
      <c r="G8" s="22">
        <v>72</v>
      </c>
      <c r="H8" s="32">
        <v>1318</v>
      </c>
      <c r="I8" s="14" t="str">
        <f t="shared" si="0"/>
        <v>즐거움</v>
      </c>
      <c r="J8" s="29" t="str">
        <f t="shared" si="1"/>
        <v>6위</v>
      </c>
      <c r="L8" s="50"/>
    </row>
    <row r="9" spans="2:12" ht="19.5" customHeight="1" x14ac:dyDescent="0.3">
      <c r="B9" s="2" t="s">
        <v>30</v>
      </c>
      <c r="C9" s="16" t="s">
        <v>17</v>
      </c>
      <c r="D9" s="25" t="s">
        <v>2</v>
      </c>
      <c r="E9" s="16" t="s">
        <v>5</v>
      </c>
      <c r="F9" s="18">
        <v>44811</v>
      </c>
      <c r="G9" s="22">
        <v>257</v>
      </c>
      <c r="H9" s="32">
        <v>2389</v>
      </c>
      <c r="I9" s="14" t="str">
        <f t="shared" si="0"/>
        <v>즐거움</v>
      </c>
      <c r="J9" s="29" t="str">
        <f t="shared" si="1"/>
        <v>1위</v>
      </c>
      <c r="L9" s="50"/>
    </row>
    <row r="10" spans="2:12" ht="19.5" customHeight="1" x14ac:dyDescent="0.3">
      <c r="B10" s="2" t="s">
        <v>29</v>
      </c>
      <c r="C10" s="16" t="s">
        <v>52</v>
      </c>
      <c r="D10" s="25" t="s">
        <v>2</v>
      </c>
      <c r="E10" s="16" t="s">
        <v>6</v>
      </c>
      <c r="F10" s="18">
        <v>44762</v>
      </c>
      <c r="G10" s="22">
        <v>68</v>
      </c>
      <c r="H10" s="32">
        <v>1959</v>
      </c>
      <c r="I10" s="14" t="str">
        <f t="shared" si="0"/>
        <v>상상력</v>
      </c>
      <c r="J10" s="29" t="str">
        <f t="shared" si="1"/>
        <v>7위</v>
      </c>
      <c r="L10" s="50"/>
    </row>
    <row r="11" spans="2:12" ht="19.5" customHeight="1" x14ac:dyDescent="0.3">
      <c r="B11" s="2" t="s">
        <v>28</v>
      </c>
      <c r="C11" s="16" t="s">
        <v>20</v>
      </c>
      <c r="D11" s="25" t="s">
        <v>2</v>
      </c>
      <c r="E11" s="16" t="s">
        <v>5</v>
      </c>
      <c r="F11" s="18">
        <v>44783</v>
      </c>
      <c r="G11" s="22">
        <v>171</v>
      </c>
      <c r="H11" s="32">
        <v>1625</v>
      </c>
      <c r="I11" s="14" t="str">
        <f t="shared" si="0"/>
        <v>몰입감</v>
      </c>
      <c r="J11" s="29" t="str">
        <f t="shared" si="1"/>
        <v>3위</v>
      </c>
      <c r="L11" s="50"/>
    </row>
    <row r="12" spans="2:12" ht="19.5" customHeight="1" thickBot="1" x14ac:dyDescent="0.35">
      <c r="B12" s="11" t="s">
        <v>54</v>
      </c>
      <c r="C12" s="4" t="s">
        <v>21</v>
      </c>
      <c r="D12" s="26" t="s">
        <v>3</v>
      </c>
      <c r="E12" s="4" t="s">
        <v>7</v>
      </c>
      <c r="F12" s="19">
        <v>44832</v>
      </c>
      <c r="G12" s="23">
        <v>11</v>
      </c>
      <c r="H12" s="33">
        <v>790</v>
      </c>
      <c r="I12" s="15" t="str">
        <f t="shared" si="0"/>
        <v>상상력</v>
      </c>
      <c r="J12" s="30" t="str">
        <f t="shared" si="1"/>
        <v>8위</v>
      </c>
      <c r="L12" s="50"/>
    </row>
    <row r="13" spans="2:12" ht="19.5" customHeight="1" x14ac:dyDescent="0.3">
      <c r="B13" s="61" t="s">
        <v>22</v>
      </c>
      <c r="C13" s="62"/>
      <c r="D13" s="63"/>
      <c r="E13" s="48">
        <f>DCOUNTA(B4:H12,4,E4:E5)</f>
        <v>4</v>
      </c>
      <c r="F13" s="65"/>
      <c r="G13" s="64" t="s">
        <v>9</v>
      </c>
      <c r="H13" s="62"/>
      <c r="I13" s="63"/>
      <c r="J13" s="49">
        <f>MAX(H5:H12)</f>
        <v>2389</v>
      </c>
    </row>
    <row r="14" spans="2:12" ht="19.5" customHeight="1" thickBot="1" x14ac:dyDescent="0.35">
      <c r="B14" s="58" t="s">
        <v>10</v>
      </c>
      <c r="C14" s="59"/>
      <c r="D14" s="60"/>
      <c r="E14" s="12">
        <f>SUMIF(장르,"액션",H5:H12)/COUNTIF(장르,"액션")</f>
        <v>1991</v>
      </c>
      <c r="F14" s="56"/>
      <c r="G14" s="3" t="s">
        <v>16</v>
      </c>
      <c r="H14" s="4" t="s">
        <v>24</v>
      </c>
      <c r="I14" s="5" t="s">
        <v>0</v>
      </c>
      <c r="J14" s="20" t="str">
        <f>VLOOKUP(H14,B4:G12,2,0)</f>
        <v>한산 용의 출현</v>
      </c>
    </row>
    <row r="16" spans="2:12" ht="15" customHeight="1" x14ac:dyDescent="0.3"/>
    <row r="17" spans="5:8" ht="16.5" x14ac:dyDescent="0.3">
      <c r="E17"/>
      <c r="F17"/>
      <c r="G17"/>
    </row>
    <row r="18" spans="5:8" ht="16.5" x14ac:dyDescent="0.3">
      <c r="E18"/>
      <c r="F18"/>
      <c r="G18"/>
      <c r="H18" s="51"/>
    </row>
    <row r="19" spans="5:8" ht="16.5" x14ac:dyDescent="0.3">
      <c r="E19"/>
      <c r="F19"/>
      <c r="G19"/>
    </row>
    <row r="20" spans="5:8" ht="16.5" x14ac:dyDescent="0.3">
      <c r="E20"/>
      <c r="F20"/>
      <c r="G20"/>
    </row>
    <row r="21" spans="5:8" ht="16.5" x14ac:dyDescent="0.3">
      <c r="E21"/>
      <c r="F21"/>
      <c r="G21"/>
    </row>
    <row r="22" spans="5:8" ht="16.5" x14ac:dyDescent="0.3">
      <c r="E22"/>
      <c r="F22"/>
      <c r="G22"/>
    </row>
    <row r="23" spans="5:8" ht="16.5" x14ac:dyDescent="0.3">
      <c r="E23"/>
      <c r="F23"/>
      <c r="G23"/>
    </row>
    <row r="24" spans="5:8" ht="16.5" x14ac:dyDescent="0.3">
      <c r="E24"/>
      <c r="F24"/>
      <c r="G24"/>
    </row>
    <row r="25" spans="5:8" ht="16.5" x14ac:dyDescent="0.3">
      <c r="E25"/>
      <c r="F25"/>
      <c r="G25"/>
    </row>
  </sheetData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7" priority="1">
      <formula>$G5&gt;=100</formula>
    </cfRule>
  </conditionalFormatting>
  <dataValidations disablePrompts="1" count="1">
    <dataValidation type="list" allowBlank="1" showInputMessage="1" showErrorMessage="1" sqref="H14" xr:uid="{00000000-0002-0000-0100-000000000000}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22"/>
  <sheetViews>
    <sheetView showGridLines="0" zoomScaleNormal="100" workbookViewId="0">
      <selection activeCell="G34" sqref="G34"/>
    </sheetView>
  </sheetViews>
  <sheetFormatPr defaultColWidth="9" defaultRowHeight="13.5" x14ac:dyDescent="0.3"/>
  <cols>
    <col min="1" max="1" width="1.625" style="1" customWidth="1"/>
    <col min="2" max="2" width="9.625" style="1" customWidth="1"/>
    <col min="3" max="3" width="16.125" style="1" customWidth="1"/>
    <col min="4" max="4" width="12.75" style="1" customWidth="1"/>
    <col min="5" max="5" width="13.625" style="1" customWidth="1"/>
    <col min="6" max="6" width="12.5" style="1" customWidth="1"/>
    <col min="7" max="7" width="12.75" style="1" customWidth="1"/>
    <col min="8" max="8" width="11.375" style="1" customWidth="1"/>
    <col min="9" max="16384" width="9" style="1"/>
  </cols>
  <sheetData>
    <row r="1" spans="2:8" ht="14.25" thickBot="1" x14ac:dyDescent="0.35"/>
    <row r="2" spans="2:8" ht="27.75" thickBot="1" x14ac:dyDescent="0.35">
      <c r="B2" s="6" t="s">
        <v>15</v>
      </c>
      <c r="C2" s="7" t="s">
        <v>0</v>
      </c>
      <c r="D2" s="7" t="s">
        <v>1</v>
      </c>
      <c r="E2" s="7" t="s">
        <v>11</v>
      </c>
      <c r="F2" s="7" t="s">
        <v>12</v>
      </c>
      <c r="G2" s="8" t="s">
        <v>48</v>
      </c>
      <c r="H2" s="8" t="s">
        <v>14</v>
      </c>
    </row>
    <row r="3" spans="2:8" x14ac:dyDescent="0.3">
      <c r="B3" s="9" t="s">
        <v>25</v>
      </c>
      <c r="C3" s="10" t="s">
        <v>50</v>
      </c>
      <c r="D3" s="24" t="s">
        <v>4</v>
      </c>
      <c r="E3" s="10" t="s">
        <v>6</v>
      </c>
      <c r="F3" s="17">
        <v>44769</v>
      </c>
      <c r="G3" s="21">
        <v>218</v>
      </c>
      <c r="H3" s="31">
        <v>2223</v>
      </c>
    </row>
    <row r="4" spans="2:8" x14ac:dyDescent="0.3">
      <c r="B4" s="2" t="s">
        <v>26</v>
      </c>
      <c r="C4" s="16" t="s">
        <v>19</v>
      </c>
      <c r="D4" s="25" t="s">
        <v>4</v>
      </c>
      <c r="E4" s="16" t="s">
        <v>6</v>
      </c>
      <c r="F4" s="18">
        <v>44776</v>
      </c>
      <c r="G4" s="22">
        <v>73</v>
      </c>
      <c r="H4" s="32">
        <v>1734</v>
      </c>
    </row>
    <row r="5" spans="2:8" x14ac:dyDescent="0.3">
      <c r="B5" s="2" t="s">
        <v>53</v>
      </c>
      <c r="C5" s="16" t="s">
        <v>18</v>
      </c>
      <c r="D5" s="25" t="s">
        <v>3</v>
      </c>
      <c r="E5" s="16" t="s">
        <v>7</v>
      </c>
      <c r="F5" s="18">
        <v>44762</v>
      </c>
      <c r="G5" s="22">
        <v>79</v>
      </c>
      <c r="H5" s="32">
        <v>1394</v>
      </c>
    </row>
    <row r="6" spans="2:8" x14ac:dyDescent="0.3">
      <c r="B6" s="2" t="s">
        <v>27</v>
      </c>
      <c r="C6" s="16" t="s">
        <v>51</v>
      </c>
      <c r="D6" s="25" t="s">
        <v>4</v>
      </c>
      <c r="E6" s="16" t="s">
        <v>6</v>
      </c>
      <c r="F6" s="18">
        <v>44832</v>
      </c>
      <c r="G6" s="22">
        <v>72</v>
      </c>
      <c r="H6" s="32">
        <v>1318</v>
      </c>
    </row>
    <row r="7" spans="2:8" x14ac:dyDescent="0.3">
      <c r="B7" s="2" t="s">
        <v>30</v>
      </c>
      <c r="C7" s="16" t="s">
        <v>17</v>
      </c>
      <c r="D7" s="25" t="s">
        <v>2</v>
      </c>
      <c r="E7" s="16" t="s">
        <v>5</v>
      </c>
      <c r="F7" s="18">
        <v>44811</v>
      </c>
      <c r="G7" s="22">
        <v>257</v>
      </c>
      <c r="H7" s="32">
        <v>2389</v>
      </c>
    </row>
    <row r="8" spans="2:8" x14ac:dyDescent="0.3">
      <c r="B8" s="2" t="s">
        <v>29</v>
      </c>
      <c r="C8" s="16" t="s">
        <v>52</v>
      </c>
      <c r="D8" s="25" t="s">
        <v>2</v>
      </c>
      <c r="E8" s="16" t="s">
        <v>6</v>
      </c>
      <c r="F8" s="18">
        <v>44762</v>
      </c>
      <c r="G8" s="22">
        <v>68</v>
      </c>
      <c r="H8" s="32">
        <v>1959</v>
      </c>
    </row>
    <row r="9" spans="2:8" x14ac:dyDescent="0.3">
      <c r="B9" s="2" t="s">
        <v>28</v>
      </c>
      <c r="C9" s="16" t="s">
        <v>20</v>
      </c>
      <c r="D9" s="25" t="s">
        <v>2</v>
      </c>
      <c r="E9" s="16" t="s">
        <v>5</v>
      </c>
      <c r="F9" s="18">
        <v>44783</v>
      </c>
      <c r="G9" s="22">
        <v>171</v>
      </c>
      <c r="H9" s="32">
        <v>1625</v>
      </c>
    </row>
    <row r="10" spans="2:8" ht="14.25" thickBot="1" x14ac:dyDescent="0.35">
      <c r="B10" s="11" t="s">
        <v>54</v>
      </c>
      <c r="C10" s="4" t="s">
        <v>21</v>
      </c>
      <c r="D10" s="26" t="s">
        <v>3</v>
      </c>
      <c r="E10" s="4" t="s">
        <v>7</v>
      </c>
      <c r="F10" s="19">
        <v>44832</v>
      </c>
      <c r="G10" s="23">
        <v>11</v>
      </c>
      <c r="H10" s="33">
        <v>790</v>
      </c>
    </row>
    <row r="13" spans="2:8" ht="14.25" thickBot="1" x14ac:dyDescent="0.35"/>
    <row r="14" spans="2:8" ht="27" x14ac:dyDescent="0.3">
      <c r="B14" s="6" t="s">
        <v>15</v>
      </c>
      <c r="C14" s="8" t="s">
        <v>48</v>
      </c>
    </row>
    <row r="15" spans="2:8" x14ac:dyDescent="0.3">
      <c r="B15" s="1" t="s">
        <v>13</v>
      </c>
    </row>
    <row r="16" spans="2:8" x14ac:dyDescent="0.3">
      <c r="C16" s="1" t="s">
        <v>56</v>
      </c>
    </row>
    <row r="18" spans="2:5" ht="27.75" thickBot="1" x14ac:dyDescent="0.35">
      <c r="B18" s="76" t="s">
        <v>0</v>
      </c>
      <c r="C18" s="77" t="s">
        <v>1</v>
      </c>
      <c r="D18" s="78" t="s">
        <v>47</v>
      </c>
      <c r="E18" s="79" t="s">
        <v>14</v>
      </c>
    </row>
    <row r="19" spans="2:5" x14ac:dyDescent="0.3">
      <c r="B19" s="72" t="s">
        <v>50</v>
      </c>
      <c r="C19" s="68" t="s">
        <v>4</v>
      </c>
      <c r="D19" s="69">
        <v>218</v>
      </c>
      <c r="E19" s="74">
        <v>2223</v>
      </c>
    </row>
    <row r="20" spans="2:5" x14ac:dyDescent="0.3">
      <c r="B20" s="73" t="s">
        <v>18</v>
      </c>
      <c r="C20" s="70" t="s">
        <v>3</v>
      </c>
      <c r="D20" s="71">
        <v>79</v>
      </c>
      <c r="E20" s="75">
        <v>1394</v>
      </c>
    </row>
    <row r="21" spans="2:5" x14ac:dyDescent="0.3">
      <c r="B21" s="73" t="s">
        <v>17</v>
      </c>
      <c r="C21" s="70" t="s">
        <v>2</v>
      </c>
      <c r="D21" s="71">
        <v>257</v>
      </c>
      <c r="E21" s="75">
        <v>2389</v>
      </c>
    </row>
    <row r="22" spans="2:5" x14ac:dyDescent="0.3">
      <c r="B22" s="80" t="s">
        <v>21</v>
      </c>
      <c r="C22" s="81" t="s">
        <v>3</v>
      </c>
      <c r="D22" s="82">
        <v>11</v>
      </c>
      <c r="E22" s="83">
        <v>790</v>
      </c>
    </row>
  </sheetData>
  <phoneticPr fontId="2" type="noConversion"/>
  <conditionalFormatting sqref="B3:H10">
    <cfRule type="expression" dxfId="5" priority="1">
      <formula>$G3&gt;=100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J19"/>
  <sheetViews>
    <sheetView zoomScaleNormal="100" workbookViewId="0">
      <selection activeCell="F31" sqref="F31"/>
    </sheetView>
  </sheetViews>
  <sheetFormatPr defaultColWidth="9" defaultRowHeight="13.5" x14ac:dyDescent="0.3"/>
  <cols>
    <col min="1" max="1" width="1.625" style="1" customWidth="1"/>
    <col min="2" max="2" width="11.375" style="1" bestFit="1" customWidth="1"/>
    <col min="3" max="3" width="13.125" style="1" bestFit="1" customWidth="1"/>
    <col min="4" max="4" width="24.375" style="1" customWidth="1"/>
    <col min="5" max="5" width="13.125" style="1" bestFit="1" customWidth="1"/>
    <col min="6" max="6" width="24.375" style="1" customWidth="1"/>
    <col min="7" max="7" width="13.125" style="1" bestFit="1" customWidth="1"/>
    <col min="8" max="8" width="24.375" style="1" customWidth="1"/>
    <col min="9" max="9" width="16.875" style="1" customWidth="1"/>
    <col min="10" max="10" width="26.5" style="1" customWidth="1"/>
    <col min="11" max="16384" width="9" style="1"/>
  </cols>
  <sheetData>
    <row r="2" spans="2:10" ht="16.5" x14ac:dyDescent="0.3">
      <c r="B2" s="36"/>
      <c r="C2" s="35" t="s">
        <v>40</v>
      </c>
      <c r="D2" s="36"/>
      <c r="E2" s="36"/>
      <c r="F2" s="36"/>
      <c r="G2" s="36"/>
      <c r="H2" s="36"/>
      <c r="I2"/>
      <c r="J2"/>
    </row>
    <row r="3" spans="2:10" ht="16.5" x14ac:dyDescent="0.3">
      <c r="B3" s="36"/>
      <c r="C3" s="66" t="s">
        <v>37</v>
      </c>
      <c r="D3" s="67"/>
      <c r="E3" s="66" t="s">
        <v>36</v>
      </c>
      <c r="F3" s="67"/>
      <c r="G3" s="66" t="s">
        <v>35</v>
      </c>
      <c r="H3" s="67"/>
      <c r="I3"/>
      <c r="J3"/>
    </row>
    <row r="4" spans="2:10" ht="16.5" x14ac:dyDescent="0.3">
      <c r="B4" s="35" t="s">
        <v>41</v>
      </c>
      <c r="C4" s="37" t="s">
        <v>38</v>
      </c>
      <c r="D4" s="37" t="s">
        <v>49</v>
      </c>
      <c r="E4" s="37" t="s">
        <v>38</v>
      </c>
      <c r="F4" s="37" t="s">
        <v>49</v>
      </c>
      <c r="G4" s="37" t="s">
        <v>38</v>
      </c>
      <c r="H4" s="37" t="s">
        <v>49</v>
      </c>
      <c r="I4"/>
      <c r="J4"/>
    </row>
    <row r="5" spans="2:10" ht="16.5" x14ac:dyDescent="0.3">
      <c r="B5" s="34" t="s">
        <v>32</v>
      </c>
      <c r="C5" s="38">
        <v>1</v>
      </c>
      <c r="D5" s="38">
        <v>68</v>
      </c>
      <c r="E5" s="38">
        <v>1</v>
      </c>
      <c r="F5" s="38">
        <v>79</v>
      </c>
      <c r="G5" s="38">
        <v>1</v>
      </c>
      <c r="H5" s="38">
        <v>218</v>
      </c>
      <c r="I5"/>
      <c r="J5"/>
    </row>
    <row r="6" spans="2:10" ht="16.5" x14ac:dyDescent="0.3">
      <c r="B6" s="34" t="s">
        <v>33</v>
      </c>
      <c r="C6" s="38">
        <v>1</v>
      </c>
      <c r="D6" s="38">
        <v>171</v>
      </c>
      <c r="E6" s="38" t="s">
        <v>39</v>
      </c>
      <c r="F6" s="38" t="s">
        <v>39</v>
      </c>
      <c r="G6" s="38">
        <v>1</v>
      </c>
      <c r="H6" s="38">
        <v>73</v>
      </c>
      <c r="I6"/>
      <c r="J6"/>
    </row>
    <row r="7" spans="2:10" ht="16.5" x14ac:dyDescent="0.3">
      <c r="B7" s="34" t="s">
        <v>34</v>
      </c>
      <c r="C7" s="38">
        <v>1</v>
      </c>
      <c r="D7" s="38">
        <v>257</v>
      </c>
      <c r="E7" s="38">
        <v>1</v>
      </c>
      <c r="F7" s="38">
        <v>11</v>
      </c>
      <c r="G7" s="38">
        <v>1</v>
      </c>
      <c r="H7" s="38">
        <v>72</v>
      </c>
      <c r="I7"/>
      <c r="J7"/>
    </row>
    <row r="8" spans="2:10" ht="16.5" x14ac:dyDescent="0.3">
      <c r="B8" s="34" t="s">
        <v>31</v>
      </c>
      <c r="C8" s="38">
        <v>3</v>
      </c>
      <c r="D8" s="38">
        <v>165.33333333333334</v>
      </c>
      <c r="E8" s="38">
        <v>2</v>
      </c>
      <c r="F8" s="38">
        <v>45</v>
      </c>
      <c r="G8" s="38">
        <v>3</v>
      </c>
      <c r="H8" s="38">
        <v>121</v>
      </c>
      <c r="I8"/>
      <c r="J8"/>
    </row>
    <row r="9" spans="2:10" ht="16.5" x14ac:dyDescent="0.3">
      <c r="B9"/>
      <c r="C9"/>
      <c r="D9"/>
    </row>
    <row r="10" spans="2:10" ht="16.5" x14ac:dyDescent="0.3">
      <c r="B10"/>
      <c r="C10"/>
      <c r="D10"/>
    </row>
    <row r="11" spans="2:10" ht="16.5" x14ac:dyDescent="0.3">
      <c r="B11"/>
      <c r="C11"/>
      <c r="D11"/>
    </row>
    <row r="12" spans="2:10" ht="16.5" x14ac:dyDescent="0.3">
      <c r="B12"/>
      <c r="C12"/>
      <c r="D12"/>
    </row>
    <row r="13" spans="2:10" ht="16.5" x14ac:dyDescent="0.3">
      <c r="B13"/>
      <c r="C13"/>
      <c r="D13"/>
    </row>
    <row r="14" spans="2:10" ht="16.5" x14ac:dyDescent="0.3">
      <c r="B14"/>
      <c r="C14"/>
      <c r="D14"/>
    </row>
    <row r="15" spans="2:10" ht="16.5" x14ac:dyDescent="0.3">
      <c r="B15"/>
      <c r="C15"/>
      <c r="D15"/>
    </row>
    <row r="16" spans="2:10" ht="16.5" x14ac:dyDescent="0.3">
      <c r="B16"/>
      <c r="C16"/>
      <c r="D16"/>
    </row>
    <row r="17" spans="2:4" ht="16.5" x14ac:dyDescent="0.3">
      <c r="B17"/>
      <c r="C17"/>
      <c r="D17"/>
    </row>
    <row r="18" spans="2:4" ht="16.5" x14ac:dyDescent="0.3">
      <c r="B18"/>
      <c r="C18"/>
      <c r="D18"/>
    </row>
    <row r="19" spans="2:4" ht="16.5" x14ac:dyDescent="0.3">
      <c r="B19"/>
      <c r="C19"/>
      <c r="D19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8" baseType="lpstr">
      <vt:lpstr>문제</vt:lpstr>
      <vt:lpstr>제1작업</vt:lpstr>
      <vt:lpstr>제2작업</vt:lpstr>
      <vt:lpstr>제3작업</vt:lpstr>
      <vt:lpstr>제4작업</vt:lpstr>
      <vt:lpstr>제2작업!Criteria</vt:lpstr>
      <vt:lpstr>제2작업!Extract</vt:lpstr>
      <vt:lpstr>장르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선경</cp:lastModifiedBy>
  <dcterms:created xsi:type="dcterms:W3CDTF">2019-10-10T06:12:49Z</dcterms:created>
  <dcterms:modified xsi:type="dcterms:W3CDTF">2023-02-15T00:37:18Z</dcterms:modified>
</cp:coreProperties>
</file>